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<sst xmlns="http://schemas.openxmlformats.org/spreadsheetml/2006/main" count="211" uniqueCount="103">
  <si>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</si>
  <si>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</si>
  <si>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</si>
  <si>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</si>
  <si>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</si>
  <si>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</si>
  <si>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</si>
  <si>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</si>
  <si>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</si>
  <si>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</si>
  <si>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</si>
  <si>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</si>
  <si>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</si>
  <si>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</si>
  <si>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</si>
  <si>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</si>
  <si>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</si>
  <si>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</si>
  <si>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</si>
  <si>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</si>
  <si>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</si>
  <si>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</si>
  <si>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</si>
  <si>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</si>
  <si>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</si>
  <si>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</si>
  <si>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</si>
  <si>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</si>
  <si>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</si>
  <si>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</si>
  <si>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</si>
  <si>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</si>
  <si>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</si>
  <si>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</si>
  <si>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</si>
  <si>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</si>
  <si>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</si>
  <si>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</si>
  <si>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</si>
  <si>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</si>
  <si>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</si>
  <si>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</si>
  <si>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</si>
  <si>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</si>
  <si>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</si>
  <si>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</si>
  <si>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</si>
  <si>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</si>
  <si>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</si>
  <si>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</si>
  <si>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</si>
  <si>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</si>
  <si>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</si>
  <si>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</si>
  <si>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</si>
  <si>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</si>
  <si>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</si>
  <si>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</si>
  <si>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</si>
  <si>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</si>
  <si>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</si>
  <si>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</si>
  <si>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</si>
  <si>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</si>
  <si>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</si>
  <si>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</si>
  <si>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</si>
  <si>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</si>
  <si>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</si>
  <si>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</si>
  <si>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</si>
  <si>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</si>
  <si>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</si>
  <si>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</si>
  <si>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</si>
  <si>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</si>
  <si>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</si>
  <si>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</si>
  <si>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</si>
  <si>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</si>
  <si>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</si>
  <si>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</si>
  <si>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</si>
  <si>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</si>
  <si>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</si>
  <si>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</si>
  <si>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</si>
  <si>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</si>
  <si>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</si>
  <si>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</si>
  <si>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</si>
  <si>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</si>
  <si>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</si>
  <si>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</si>
  <si>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СИП-2 3х35+1х54,6</t>
  </si>
  <si>
    <t>Л7-19 - 2</t>
  </si>
  <si>
    <t>P_Тх_25_ЛК15_016821</t>
  </si>
  <si>
    <t>Год раскрытия информации: 2026 год</t>
  </si>
  <si>
    <t xml:space="preserve">Электроснабжение ЭПУ потребителей в соответствии с договором на ТП № 1-51-25-0054 г. Тихорецк </t>
  </si>
  <si>
    <t>ТП-162</t>
  </si>
  <si>
    <t>2026</t>
  </si>
  <si>
    <t>0,035</t>
  </si>
  <si>
    <t>2,99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</si>
</sst>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4" zoomScale="70" zoomScaleNormal="70" zoomScaleSheetLayoutView="70" workbookViewId="0">
      <selection activeCell="O20" sqref="O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97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98</v>
      </c>
      <c r="D19" s="83" t="s">
        <v>96</v>
      </c>
      <c r="E19" s="79" t="s">
        <v>79</v>
      </c>
      <c r="F19" s="24" t="s">
        <v>99</v>
      </c>
      <c r="G19" s="24" t="s">
        <v>56</v>
      </c>
      <c r="H19" s="24" t="s">
        <v>74</v>
      </c>
      <c r="I19" s="24" t="s">
        <v>100</v>
      </c>
      <c r="J19" s="24" t="s">
        <v>88</v>
      </c>
      <c r="K19" s="24" t="s">
        <v>94</v>
      </c>
      <c r="L19" s="24"/>
      <c r="M19" s="24"/>
      <c r="N19" s="85" t="s">
        <v>57</v>
      </c>
      <c r="O19" s="24" t="s">
        <v>102</v>
      </c>
      <c r="P19" s="24" t="s">
        <v>101</v>
      </c>
      <c r="Q19" s="85" t="s">
        <v>80</v>
      </c>
      <c r="R19" s="85" t="s">
        <v>91</v>
      </c>
      <c r="S19" s="64">
        <v>963.68</v>
      </c>
      <c r="T19" s="64">
        <v>1.9</v>
      </c>
      <c r="U19" s="64">
        <f t="shared" ref="U19:U22" si="0">O19*P19*S19*T19</f>
        <v>191.61331280000002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98</v>
      </c>
      <c r="D20" s="83" t="s">
        <v>96</v>
      </c>
      <c r="E20" s="79" t="s">
        <v>81</v>
      </c>
      <c r="F20" s="24" t="s">
        <v>99</v>
      </c>
      <c r="G20" s="24" t="s">
        <v>56</v>
      </c>
      <c r="H20" s="24" t="s">
        <v>74</v>
      </c>
      <c r="I20" s="24" t="s">
        <v>100</v>
      </c>
      <c r="J20" s="24" t="s">
        <v>88</v>
      </c>
      <c r="K20" s="24" t="s">
        <v>90</v>
      </c>
      <c r="L20" s="24"/>
      <c r="M20" s="24"/>
      <c r="N20" s="85" t="s">
        <v>57</v>
      </c>
      <c r="O20" s="24" t="s">
        <v>102</v>
      </c>
      <c r="P20" s="24" t="s">
        <v>101</v>
      </c>
      <c r="Q20" s="85" t="s">
        <v>82</v>
      </c>
      <c r="R20" s="85" t="s">
        <v>92</v>
      </c>
      <c r="S20" s="64">
        <v>949.02</v>
      </c>
      <c r="T20" s="64">
        <v>1.1599999999999999</v>
      </c>
      <c r="U20" s="64">
        <f t="shared" si="0"/>
        <v>115.20533388000001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98</v>
      </c>
      <c r="D21" s="83" t="s">
        <v>96</v>
      </c>
      <c r="E21" s="79" t="s">
        <v>83</v>
      </c>
      <c r="F21" s="24" t="s">
        <v>99</v>
      </c>
      <c r="G21" s="24" t="s">
        <v>56</v>
      </c>
      <c r="H21" s="24" t="s">
        <v>74</v>
      </c>
      <c r="I21" s="24" t="s">
        <v>100</v>
      </c>
      <c r="J21" s="24" t="s">
        <v>88</v>
      </c>
      <c r="K21" s="24" t="s">
        <v>94</v>
      </c>
      <c r="L21" s="24"/>
      <c r="M21" s="24"/>
      <c r="N21" s="85" t="s">
        <v>57</v>
      </c>
      <c r="O21" s="24" t="s">
        <v>56</v>
      </c>
      <c r="P21" s="24" t="s">
        <v>101</v>
      </c>
      <c r="Q21" s="85" t="s">
        <v>82</v>
      </c>
      <c r="R21" s="93" t="s">
        <v>95</v>
      </c>
      <c r="S21" s="64">
        <v>525.24</v>
      </c>
      <c r="T21" s="64">
        <v>1.1599999999999999</v>
      </c>
      <c r="U21" s="64">
        <f t="shared" si="0"/>
        <v>21.324743999999999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98</v>
      </c>
      <c r="D22" s="83" t="s">
        <v>96</v>
      </c>
      <c r="E22" s="79" t="s">
        <v>84</v>
      </c>
      <c r="F22" s="24" t="s">
        <v>99</v>
      </c>
      <c r="G22" s="24" t="s">
        <v>56</v>
      </c>
      <c r="H22" s="24" t="s">
        <v>74</v>
      </c>
      <c r="I22" s="24" t="s">
        <v>100</v>
      </c>
      <c r="J22" s="24" t="s">
        <v>88</v>
      </c>
      <c r="K22" s="24" t="s">
        <v>89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493.14339068000004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87</v>
      </c>
      <c r="C15" s="82" t="str">
        <f>'20.1'!C19</f>
        <v xml:space="preserve">Электроснабжение ЭПУ потребителей в соответствии с договором на ТП № 1-51-25-0054 г. Тихорецк </v>
      </c>
      <c r="D15" s="83" t="str">
        <f>'20.1'!D19</f>
        <v>P_Тх_25_ЛК15_016821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1-51-25-0054 г. Тихорецк </v>
      </c>
      <c r="D15" s="83" t="str">
        <f>'20.1'!D19</f>
        <v>P_Тх_25_ЛК15_016821</v>
      </c>
      <c r="E15" s="87">
        <v>2024</v>
      </c>
      <c r="F15" s="87">
        <v>2026</v>
      </c>
      <c r="G15" s="38">
        <f>'20.1'!U23/1000</f>
        <v>0.49314339068000002</v>
      </c>
      <c r="H15" s="38">
        <f>G15*1.2</f>
        <v>0.59177206881599997</v>
      </c>
      <c r="I15" s="38">
        <f>H15*'20.4'!C14/100*'20.4'!D14/100*'20.4'!E14/100*'20.4'!F14/100*'20.4'!G14/100</f>
        <v>0.82349123740164376</v>
      </c>
      <c r="J15" s="38">
        <f>'20.2'!M16/1000</f>
        <v>0</v>
      </c>
      <c r="K15" s="38">
        <f>I15+J15</f>
        <v>0.82349123740164376</v>
      </c>
      <c r="L15" s="38"/>
      <c r="M15" s="88">
        <f>K15-L15</f>
        <v>0.82349123740164376</v>
      </c>
      <c r="N15" s="38"/>
      <c r="O15" s="89">
        <f>H15-N15</f>
        <v>0.59177206881599997</v>
      </c>
      <c r="P15" s="38">
        <f>SUM(Q15:W15)</f>
        <v>6.0204023199999998E-2</v>
      </c>
      <c r="Q15" s="90">
        <v>0</v>
      </c>
      <c r="R15" s="91">
        <v>0</v>
      </c>
      <c r="S15" s="91">
        <v>3.7239580000000001E-2</v>
      </c>
      <c r="T15" s="92">
        <v>2.2964443199999997E-2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97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2026-08-10T13:01:16Z</dcterms:modified>
</cp:coreProperties>
</file>